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E59" i="4"/>
  <c r="E15" l="1"/>
  <c r="F41" l="1"/>
  <c r="D50" l="1"/>
  <c r="D6"/>
  <c r="E6"/>
  <c r="D15"/>
  <c r="E42" l="1"/>
  <c r="G14"/>
  <c r="F14"/>
  <c r="D42"/>
  <c r="E21"/>
  <c r="D21"/>
  <c r="D59"/>
  <c r="D53"/>
  <c r="D45"/>
  <c r="D37"/>
  <c r="D34"/>
  <c r="D31"/>
  <c r="D25"/>
  <c r="G57"/>
  <c r="C6"/>
  <c r="F7"/>
  <c r="G7"/>
  <c r="F8"/>
  <c r="G8"/>
  <c r="F9"/>
  <c r="G9"/>
  <c r="F10"/>
  <c r="G10"/>
  <c r="F11"/>
  <c r="G11"/>
  <c r="F12"/>
  <c r="G12"/>
  <c r="F13"/>
  <c r="G13"/>
  <c r="C15"/>
  <c r="F16"/>
  <c r="G16"/>
  <c r="F17"/>
  <c r="G17"/>
  <c r="F18"/>
  <c r="G18"/>
  <c r="F19"/>
  <c r="G19"/>
  <c r="F20"/>
  <c r="G20"/>
  <c r="C21"/>
  <c r="F22"/>
  <c r="G22"/>
  <c r="F23"/>
  <c r="G23"/>
  <c r="F24"/>
  <c r="G24"/>
  <c r="C25"/>
  <c r="E25"/>
  <c r="F26"/>
  <c r="G26"/>
  <c r="F27"/>
  <c r="G27"/>
  <c r="F28"/>
  <c r="G28"/>
  <c r="F29"/>
  <c r="G29"/>
  <c r="F30"/>
  <c r="G30"/>
  <c r="C31"/>
  <c r="E31"/>
  <c r="F32"/>
  <c r="G32"/>
  <c r="F33"/>
  <c r="G33"/>
  <c r="C34"/>
  <c r="E34"/>
  <c r="F35"/>
  <c r="G35"/>
  <c r="F36"/>
  <c r="G36"/>
  <c r="C37"/>
  <c r="E37"/>
  <c r="F38"/>
  <c r="G38"/>
  <c r="F39"/>
  <c r="G39"/>
  <c r="F40"/>
  <c r="G40"/>
  <c r="G41"/>
  <c r="C42"/>
  <c r="F43"/>
  <c r="G43"/>
  <c r="F44"/>
  <c r="G44"/>
  <c r="C45"/>
  <c r="E45"/>
  <c r="F46"/>
  <c r="G46"/>
  <c r="F47"/>
  <c r="G47"/>
  <c r="F48"/>
  <c r="G48"/>
  <c r="F49"/>
  <c r="G49"/>
  <c r="C50"/>
  <c r="E50"/>
  <c r="F51"/>
  <c r="G51"/>
  <c r="F52"/>
  <c r="G52"/>
  <c r="C53"/>
  <c r="E53"/>
  <c r="F54"/>
  <c r="G54"/>
  <c r="F55"/>
  <c r="G55"/>
  <c r="F56"/>
  <c r="G56"/>
  <c r="F57"/>
  <c r="F58"/>
  <c r="G58"/>
  <c r="C59"/>
  <c r="F60"/>
  <c r="G60"/>
  <c r="F61"/>
  <c r="G61"/>
  <c r="F62"/>
  <c r="G62"/>
  <c r="F63"/>
  <c r="G63"/>
  <c r="F64"/>
  <c r="G64"/>
  <c r="F65"/>
  <c r="G65"/>
  <c r="G59" l="1"/>
  <c r="F42"/>
  <c r="D5"/>
  <c r="D66" s="1"/>
  <c r="G45"/>
  <c r="F31"/>
  <c r="F15"/>
  <c r="F6"/>
  <c r="C5"/>
  <c r="C66" s="1"/>
  <c r="F45"/>
  <c r="G50"/>
  <c r="F59"/>
  <c r="G53"/>
  <c r="F50"/>
  <c r="G34"/>
  <c r="F34"/>
  <c r="G31"/>
  <c r="G37"/>
  <c r="G25"/>
  <c r="F25"/>
  <c r="G21"/>
  <c r="G6"/>
  <c r="F53"/>
  <c r="F21"/>
  <c r="G42"/>
  <c r="G15"/>
  <c r="F37"/>
  <c r="E5"/>
  <c r="F5" l="1"/>
  <c r="E66"/>
  <c r="F66" s="1"/>
  <c r="G66" l="1"/>
  <c r="G5" l="1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<sst xmlns="http://schemas.openxmlformats.org/spreadsheetml/2006/main" count="131" uniqueCount="126">
  <si>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</si>
  <si>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</si>
  <si>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</si>
  <si>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</si>
  <si>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</si>
  <si>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</si>
  <si>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</si>
  <si>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</si>
  <si>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</si>
  <si>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</si>
  <si>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</si>
  <si>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</si>
  <si>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</si>
  <si>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</si>
  <si>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</si>
  <si>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</si>
  <si>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</si>
  <si>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</si>
  <si>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</si>
  <si>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</si>
  <si>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</si>
  <si>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</si>
  <si>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</si>
  <si>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</si>
  <si>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</si>
  <si>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</si>
  <si>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</si>
  <si>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</si>
  <si>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</si>
  <si>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</si>
  <si>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</si>
  <si>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</si>
  <si>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</si>
  <si>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</si>
  <si>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</si>
  <si>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</si>
  <si>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</si>
  <si>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</si>
  <si>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</si>
  <si>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</si>
  <si>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</si>
  <si>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</si>
  <si>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</si>
  <si>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</si>
  <si>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</si>
  <si>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</si>
  <si>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</si>
  <si>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</si>
  <si>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</si>
  <si>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</si>
  <si>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</si>
  <si>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</si>
  <si>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</si>
  <si>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</si>
  <si>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</si>
  <si>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</si>
  <si>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</si>
  <si>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</si>
  <si>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</si>
  <si>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</si>
  <si>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</si>
  <si>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</si>
  <si>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</si>
  <si>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</si>
  <si>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</si>
  <si>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</si>
  <si>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</si>
  <si>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</si>
  <si>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</si>
  <si>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</si>
  <si>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</si>
  <si>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</si>
  <si>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</si>
  <si>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</si>
  <si>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</si>
  <si>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</si>
  <si>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</si>
  <si>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</si>
  <si>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</si>
  <si>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</si>
  <si>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</si>
  <si>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</si>
  <si>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</si>
  <si>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</si>
  <si>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</si>
  <si>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</si>
  <si>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</si>
  <si>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</si>
  <si>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</si>
  <si>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</si>
  <si>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</si>
  <si>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</si>
  <si>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</si>
  <si>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</si>
  <si>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</si>
  <si>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</si>
  <si>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</si>
  <si>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</si>
  <si>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</si>
  <si>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</si>
  <si>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</si>
  <si>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</si>
  <si>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</si>
  <si>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</si>
  <si>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</si>
  <si>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</si>
  <si>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</si>
  <si>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</si>
  <si>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</si>
  <si>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</si>
  <si>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</si>
  <si>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</si>
  <si>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</si>
  <si>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</si>
  <si>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</si>
  <si>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</si>
  <si>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</si>
  <si>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</si>
  <si>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</si>
  <si>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</si>
  <si>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 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</si>
  <si>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</si>
  <si>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</si>
  <si>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</si>
  <si>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01.12.2025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</si>
  <si>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                                                  на 01.12.2025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</si>
</sst>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7"/>
  <sheetViews>
    <sheetView showGridLines="0" tabSelected="1" workbookViewId="0">
      <selection activeCell="D10" sqref="D10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3" width="14.7109375" style="3" customWidth="1"/>
    <col min="4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125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115</v>
      </c>
      <c r="D4" s="2" t="s">
        <v>116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17">
        <f>C6+C15+C20+C21+C25+C30+C31+C34+C37+C42+C45+C48+C49+C50+C53+C56+C57+C58+C59+C62+C63+C64</f>
        <v>4669150.8999999994</v>
      </c>
      <c r="D5" s="7">
        <f>D6+D15+D20+D21+D25+D30+D31+D34+D37+D42+D45+D48+D49+D50+D53+D56+D57+D58+D59+D62+D63+D64</f>
        <v>5244894.8000000017</v>
      </c>
      <c r="E5" s="7">
        <f>E6+E15+E20+E21+E25+E30+E31+E34+E37+E42+E45+E48+E49+E50+E53+E56+E57+E58+E59+E62+E63+E64</f>
        <v>4084398.5000000005</v>
      </c>
      <c r="F5" s="7">
        <f>E5/C5*100</f>
        <v>87.476258263574238</v>
      </c>
      <c r="G5" s="7">
        <f>E5/D5*100</f>
        <v>77.873792625926441</v>
      </c>
      <c r="H5" s="16"/>
    </row>
    <row r="6" spans="1:8" ht="51">
      <c r="A6" s="13" t="s">
        <v>2</v>
      </c>
      <c r="B6" s="14" t="s">
        <v>109</v>
      </c>
      <c r="C6" s="18">
        <f>SUM(C7:C13)</f>
        <v>2250630.1</v>
      </c>
      <c r="D6" s="15">
        <f>SUM(D7:D14)</f>
        <v>2449806.5000000005</v>
      </c>
      <c r="E6" s="15">
        <f>SUM(E7:E14)</f>
        <v>2148390.5</v>
      </c>
      <c r="F6" s="15">
        <f>E6/C6*100</f>
        <v>95.457289938493219</v>
      </c>
      <c r="G6" s="15">
        <f>E6/D6*100</f>
        <v>87.696334383960519</v>
      </c>
      <c r="H6" s="16"/>
    </row>
    <row r="7" spans="1:8" ht="51" outlineLevel="1">
      <c r="A7" s="8" t="s">
        <v>108</v>
      </c>
      <c r="B7" s="1" t="s">
        <v>107</v>
      </c>
      <c r="C7" s="19">
        <v>845208.8</v>
      </c>
      <c r="D7" s="9">
        <v>853638.8</v>
      </c>
      <c r="E7" s="9">
        <v>749569.4</v>
      </c>
      <c r="F7" s="9">
        <f t="shared" ref="F7:F65" si="0">E7/C7*100</f>
        <v>88.684523871497788</v>
      </c>
      <c r="G7" s="9">
        <f t="shared" ref="G7:G64" si="1">E7/D7*100</f>
        <v>87.808731280724345</v>
      </c>
      <c r="H7" s="16"/>
    </row>
    <row r="8" spans="1:8" ht="51" outlineLevel="1">
      <c r="A8" s="8" t="s">
        <v>106</v>
      </c>
      <c r="B8" s="1" t="s">
        <v>105</v>
      </c>
      <c r="C8" s="19">
        <v>1096579.8999999999</v>
      </c>
      <c r="D8" s="9">
        <v>1273943.8999999999</v>
      </c>
      <c r="E8" s="9">
        <v>1129399.8999999999</v>
      </c>
      <c r="F8" s="9">
        <f t="shared" si="0"/>
        <v>102.99294196437488</v>
      </c>
      <c r="G8" s="9">
        <f t="shared" si="1"/>
        <v>88.653817487567537</v>
      </c>
      <c r="H8" s="16"/>
    </row>
    <row r="9" spans="1:8" ht="51" outlineLevel="1">
      <c r="A9" s="8" t="s">
        <v>104</v>
      </c>
      <c r="B9" s="1" t="s">
        <v>103</v>
      </c>
      <c r="C9" s="19">
        <v>156337.1</v>
      </c>
      <c r="D9" s="9">
        <v>158292.70000000001</v>
      </c>
      <c r="E9" s="9">
        <v>134508.1</v>
      </c>
      <c r="F9" s="9">
        <f t="shared" si="0"/>
        <v>86.037223410182236</v>
      </c>
      <c r="G9" s="9">
        <f t="shared" si="1"/>
        <v>84.974291297071815</v>
      </c>
      <c r="H9" s="16"/>
    </row>
    <row r="10" spans="1:8" ht="72" customHeight="1" outlineLevel="1">
      <c r="A10" s="8" t="s">
        <v>102</v>
      </c>
      <c r="B10" s="1" t="s">
        <v>101</v>
      </c>
      <c r="C10" s="19">
        <v>5000</v>
      </c>
      <c r="D10" s="9">
        <v>17138.7</v>
      </c>
      <c r="E10" s="9">
        <v>14804.6</v>
      </c>
      <c r="F10" s="9">
        <f>E10/C10*100</f>
        <v>296.09200000000004</v>
      </c>
      <c r="G10" s="9">
        <f t="shared" si="1"/>
        <v>86.381114086832724</v>
      </c>
      <c r="H10" s="16"/>
    </row>
    <row r="11" spans="1:8" ht="52.5" customHeight="1" outlineLevel="1">
      <c r="A11" s="8" t="s">
        <v>100</v>
      </c>
      <c r="B11" s="1" t="s">
        <v>99</v>
      </c>
      <c r="C11" s="19">
        <v>1100</v>
      </c>
      <c r="D11" s="9">
        <v>3499.4</v>
      </c>
      <c r="E11" s="9">
        <v>3320.6</v>
      </c>
      <c r="F11" s="9">
        <f t="shared" si="0"/>
        <v>301.87272727272727</v>
      </c>
      <c r="G11" s="9">
        <f t="shared" si="1"/>
        <v>94.890552666171331</v>
      </c>
      <c r="H11" s="16"/>
    </row>
    <row r="12" spans="1:8" ht="51" outlineLevel="1">
      <c r="A12" s="8" t="s">
        <v>98</v>
      </c>
      <c r="B12" s="1" t="s">
        <v>97</v>
      </c>
      <c r="C12" s="19">
        <v>10571.7</v>
      </c>
      <c r="D12" s="9">
        <v>12716.6</v>
      </c>
      <c r="E12" s="9">
        <v>12072.7</v>
      </c>
      <c r="F12" s="9">
        <f t="shared" si="0"/>
        <v>114.19828409811099</v>
      </c>
      <c r="G12" s="9">
        <f t="shared" si="1"/>
        <v>94.936539641099031</v>
      </c>
      <c r="H12" s="16"/>
    </row>
    <row r="13" spans="1:8" ht="29.25" customHeight="1" outlineLevel="1">
      <c r="A13" s="8" t="s">
        <v>43</v>
      </c>
      <c r="B13" s="1" t="s">
        <v>96</v>
      </c>
      <c r="C13" s="19">
        <v>135832.6</v>
      </c>
      <c r="D13" s="9">
        <v>124314.1</v>
      </c>
      <c r="E13" s="9">
        <v>99057.3</v>
      </c>
      <c r="F13" s="9">
        <f t="shared" si="0"/>
        <v>72.926013342894123</v>
      </c>
      <c r="G13" s="9">
        <f t="shared" si="1"/>
        <v>79.683076980004685</v>
      </c>
      <c r="H13" s="16"/>
    </row>
    <row r="14" spans="1:8" ht="64.900000000000006" customHeight="1" outlineLevel="1">
      <c r="A14" s="8" t="s">
        <v>120</v>
      </c>
      <c r="B14" s="1" t="s">
        <v>119</v>
      </c>
      <c r="C14" s="19">
        <v>6262.3</v>
      </c>
      <c r="D14" s="9">
        <v>6262.3</v>
      </c>
      <c r="E14" s="9">
        <v>5657.9</v>
      </c>
      <c r="F14" s="9">
        <f t="shared" ref="F14" si="2">E14/C14*100</f>
        <v>90.348593967072787</v>
      </c>
      <c r="G14" s="9">
        <f t="shared" ref="G14" si="3">E14/D14*100</f>
        <v>90.348593967072787</v>
      </c>
      <c r="H14" s="16"/>
    </row>
    <row r="15" spans="1:8" ht="51">
      <c r="A15" s="13" t="s">
        <v>3</v>
      </c>
      <c r="B15" s="14" t="s">
        <v>95</v>
      </c>
      <c r="C15" s="18">
        <f>SUM(C16:C19)</f>
        <v>800</v>
      </c>
      <c r="D15" s="15">
        <f>SUM(D16:D19)</f>
        <v>9335.3000000000011</v>
      </c>
      <c r="E15" s="15">
        <f>SUM(E16:E19)</f>
        <v>8174.4</v>
      </c>
      <c r="F15" s="15">
        <f t="shared" si="0"/>
        <v>1021.8</v>
      </c>
      <c r="G15" s="15">
        <f t="shared" si="1"/>
        <v>87.564406071577764</v>
      </c>
      <c r="H15" s="16"/>
    </row>
    <row r="16" spans="1:8" ht="63.75" outlineLevel="1">
      <c r="A16" s="8" t="s">
        <v>94</v>
      </c>
      <c r="B16" s="1" t="s">
        <v>93</v>
      </c>
      <c r="C16" s="19">
        <v>98.5</v>
      </c>
      <c r="D16" s="9">
        <v>7036.6</v>
      </c>
      <c r="E16" s="9">
        <v>6940.3</v>
      </c>
      <c r="F16" s="9">
        <f>E16/C16*100</f>
        <v>7045.9898477157367</v>
      </c>
      <c r="G16" s="9">
        <f>E16/D16*100</f>
        <v>98.631441321092566</v>
      </c>
      <c r="H16" s="16"/>
    </row>
    <row r="17" spans="1:8" ht="38.25" outlineLevel="1">
      <c r="A17" s="8" t="s">
        <v>92</v>
      </c>
      <c r="B17" s="1" t="s">
        <v>91</v>
      </c>
      <c r="C17" s="19">
        <v>387.5</v>
      </c>
      <c r="D17" s="9">
        <v>1384.1</v>
      </c>
      <c r="E17" s="9">
        <v>503.9</v>
      </c>
      <c r="F17" s="9">
        <f t="shared" si="0"/>
        <v>130.03870967741935</v>
      </c>
      <c r="G17" s="9">
        <f t="shared" si="1"/>
        <v>36.406329022469478</v>
      </c>
      <c r="H17" s="16"/>
    </row>
    <row r="18" spans="1:8" ht="41.25" customHeight="1" outlineLevel="1">
      <c r="A18" s="8" t="s">
        <v>90</v>
      </c>
      <c r="B18" s="1" t="s">
        <v>89</v>
      </c>
      <c r="C18" s="19">
        <v>108</v>
      </c>
      <c r="D18" s="9">
        <v>642.6</v>
      </c>
      <c r="E18" s="9">
        <v>465</v>
      </c>
      <c r="F18" s="9">
        <f t="shared" si="0"/>
        <v>430.55555555555554</v>
      </c>
      <c r="G18" s="9">
        <f t="shared" si="1"/>
        <v>72.362278244631185</v>
      </c>
      <c r="H18" s="16"/>
    </row>
    <row r="19" spans="1:8" ht="51" outlineLevel="1">
      <c r="A19" s="8" t="s">
        <v>88</v>
      </c>
      <c r="B19" s="1" t="s">
        <v>87</v>
      </c>
      <c r="C19" s="19">
        <v>206</v>
      </c>
      <c r="D19" s="9">
        <v>272</v>
      </c>
      <c r="E19" s="9">
        <v>265.2</v>
      </c>
      <c r="F19" s="9">
        <f t="shared" si="0"/>
        <v>128.73786407766988</v>
      </c>
      <c r="G19" s="9">
        <f t="shared" si="1"/>
        <v>97.5</v>
      </c>
      <c r="H19" s="16"/>
    </row>
    <row r="20" spans="1:8" ht="70.150000000000006" customHeight="1">
      <c r="A20" s="13" t="s">
        <v>4</v>
      </c>
      <c r="B20" s="14" t="s">
        <v>86</v>
      </c>
      <c r="C20" s="18">
        <v>235</v>
      </c>
      <c r="D20" s="15">
        <v>235</v>
      </c>
      <c r="E20" s="15">
        <v>200</v>
      </c>
      <c r="F20" s="15">
        <f t="shared" si="0"/>
        <v>85.106382978723403</v>
      </c>
      <c r="G20" s="15">
        <f t="shared" si="1"/>
        <v>85.106382978723403</v>
      </c>
      <c r="H20" s="16"/>
    </row>
    <row r="21" spans="1:8" ht="63.75">
      <c r="A21" s="13" t="s">
        <v>5</v>
      </c>
      <c r="B21" s="14" t="s">
        <v>85</v>
      </c>
      <c r="C21" s="18">
        <f>SUM(C22:C24)</f>
        <v>51825.5</v>
      </c>
      <c r="D21" s="15">
        <f>D22+D23+D24</f>
        <v>115888.9</v>
      </c>
      <c r="E21" s="15">
        <f>E22+E23+E24</f>
        <v>14041.4</v>
      </c>
      <c r="F21" s="15">
        <f t="shared" si="0"/>
        <v>27.093612217923607</v>
      </c>
      <c r="G21" s="15">
        <f t="shared" si="1"/>
        <v>12.116259624519692</v>
      </c>
      <c r="H21" s="16"/>
    </row>
    <row r="22" spans="1:8" ht="51" outlineLevel="1">
      <c r="A22" s="8" t="s">
        <v>84</v>
      </c>
      <c r="B22" s="1" t="s">
        <v>83</v>
      </c>
      <c r="C22" s="19">
        <v>12</v>
      </c>
      <c r="D22" s="9">
        <v>12</v>
      </c>
      <c r="E22" s="9">
        <v>5.6</v>
      </c>
      <c r="F22" s="9">
        <f t="shared" si="0"/>
        <v>46.666666666666664</v>
      </c>
      <c r="G22" s="9">
        <f t="shared" si="1"/>
        <v>46.666666666666664</v>
      </c>
      <c r="H22" s="16"/>
    </row>
    <row r="23" spans="1:8" ht="81.599999999999994" customHeight="1" outlineLevel="1">
      <c r="A23" s="8" t="s">
        <v>117</v>
      </c>
      <c r="B23" s="1" t="s">
        <v>118</v>
      </c>
      <c r="C23" s="19">
        <v>5846</v>
      </c>
      <c r="D23" s="9">
        <v>831</v>
      </c>
      <c r="E23" s="9">
        <v>831</v>
      </c>
      <c r="F23" s="9">
        <f t="shared" si="0"/>
        <v>14.214847759151555</v>
      </c>
      <c r="G23" s="9">
        <f t="shared" si="1"/>
        <v>100</v>
      </c>
      <c r="H23" s="16"/>
    </row>
    <row r="24" spans="1:8" ht="63.75" outlineLevel="1">
      <c r="A24" s="8" t="s">
        <v>113</v>
      </c>
      <c r="B24" s="1" t="s">
        <v>114</v>
      </c>
      <c r="C24" s="19">
        <v>45967.5</v>
      </c>
      <c r="D24" s="9">
        <v>115045.9</v>
      </c>
      <c r="E24" s="9">
        <v>13204.8</v>
      </c>
      <c r="F24" s="9">
        <f t="shared" si="0"/>
        <v>28.726382770435631</v>
      </c>
      <c r="G24" s="9">
        <f t="shared" si="1"/>
        <v>11.477853621902215</v>
      </c>
      <c r="H24" s="16"/>
    </row>
    <row r="25" spans="1:8" ht="83.45" customHeight="1" outlineLevel="1">
      <c r="A25" s="13" t="s">
        <v>6</v>
      </c>
      <c r="B25" s="14" t="s">
        <v>82</v>
      </c>
      <c r="C25" s="18">
        <f>SUM(C26:C29)</f>
        <v>285633.09999999998</v>
      </c>
      <c r="D25" s="15">
        <f t="shared" ref="D25:E25" si="4">SUM(D26:D29)</f>
        <v>470089.7</v>
      </c>
      <c r="E25" s="15">
        <f t="shared" si="4"/>
        <v>296813.7</v>
      </c>
      <c r="F25" s="15">
        <f t="shared" si="0"/>
        <v>103.91432225466868</v>
      </c>
      <c r="G25" s="15">
        <f t="shared" si="1"/>
        <v>63.139800765683653</v>
      </c>
      <c r="H25" s="16"/>
    </row>
    <row r="26" spans="1:8" ht="51" outlineLevel="1">
      <c r="A26" s="8" t="s">
        <v>121</v>
      </c>
      <c r="B26" s="1" t="s">
        <v>81</v>
      </c>
      <c r="C26" s="19">
        <v>42489.5</v>
      </c>
      <c r="D26" s="9">
        <v>47991.7</v>
      </c>
      <c r="E26" s="9">
        <v>45842.8</v>
      </c>
      <c r="F26" s="9">
        <f t="shared" si="0"/>
        <v>107.89206745195872</v>
      </c>
      <c r="G26" s="9">
        <f t="shared" si="1"/>
        <v>95.522350739815437</v>
      </c>
      <c r="H26" s="16"/>
    </row>
    <row r="27" spans="1:8" ht="63.75" outlineLevel="1">
      <c r="A27" s="8" t="s">
        <v>80</v>
      </c>
      <c r="B27" s="1" t="s">
        <v>79</v>
      </c>
      <c r="C27" s="19">
        <v>60088</v>
      </c>
      <c r="D27" s="21">
        <v>69885.399999999994</v>
      </c>
      <c r="E27" s="21">
        <v>52308.2</v>
      </c>
      <c r="F27" s="9">
        <f t="shared" si="0"/>
        <v>87.052656104380233</v>
      </c>
      <c r="G27" s="9">
        <f t="shared" si="1"/>
        <v>74.848537748943272</v>
      </c>
      <c r="H27" s="16"/>
    </row>
    <row r="28" spans="1:8" ht="51">
      <c r="A28" s="8" t="s">
        <v>78</v>
      </c>
      <c r="B28" s="1" t="s">
        <v>77</v>
      </c>
      <c r="C28" s="19">
        <v>1100</v>
      </c>
      <c r="D28" s="9">
        <v>137782.39999999999</v>
      </c>
      <c r="E28" s="9">
        <v>37151.1</v>
      </c>
      <c r="F28" s="9">
        <f t="shared" si="0"/>
        <v>3377.3727272727269</v>
      </c>
      <c r="G28" s="9">
        <f t="shared" si="1"/>
        <v>26.963603479109089</v>
      </c>
      <c r="H28" s="16"/>
    </row>
    <row r="29" spans="1:8" ht="51">
      <c r="A29" s="8" t="s">
        <v>76</v>
      </c>
      <c r="B29" s="1" t="s">
        <v>75</v>
      </c>
      <c r="C29" s="19">
        <v>181955.6</v>
      </c>
      <c r="D29" s="21">
        <v>214430.2</v>
      </c>
      <c r="E29" s="21">
        <v>161511.6</v>
      </c>
      <c r="F29" s="9">
        <f t="shared" si="0"/>
        <v>88.764291948145598</v>
      </c>
      <c r="G29" s="9">
        <f t="shared" si="1"/>
        <v>75.32129336259537</v>
      </c>
      <c r="H29" s="16"/>
    </row>
    <row r="30" spans="1:8" ht="38.25" outlineLevel="1">
      <c r="A30" s="13" t="s">
        <v>7</v>
      </c>
      <c r="B30" s="14" t="s">
        <v>74</v>
      </c>
      <c r="C30" s="18">
        <v>30995</v>
      </c>
      <c r="D30" s="15">
        <v>39141.199999999997</v>
      </c>
      <c r="E30" s="15">
        <v>21891.8</v>
      </c>
      <c r="F30" s="15">
        <f t="shared" si="0"/>
        <v>70.630101629295055</v>
      </c>
      <c r="G30" s="15">
        <f t="shared" si="1"/>
        <v>55.930324057514845</v>
      </c>
      <c r="H30" s="16"/>
    </row>
    <row r="31" spans="1:8" ht="51" outlineLevel="1">
      <c r="A31" s="13" t="s">
        <v>8</v>
      </c>
      <c r="B31" s="14" t="s">
        <v>73</v>
      </c>
      <c r="C31" s="18">
        <f>SUM(C32:C33)</f>
        <v>420697.5</v>
      </c>
      <c r="D31" s="15">
        <f t="shared" ref="D31:E31" si="5">SUM(D32:D33)</f>
        <v>453956.5</v>
      </c>
      <c r="E31" s="15">
        <f t="shared" si="5"/>
        <v>373928.2</v>
      </c>
      <c r="F31" s="15">
        <f t="shared" si="0"/>
        <v>88.882914683353249</v>
      </c>
      <c r="G31" s="15">
        <f t="shared" si="1"/>
        <v>82.370932016613935</v>
      </c>
      <c r="H31" s="16"/>
    </row>
    <row r="32" spans="1:8" ht="38.25">
      <c r="A32" s="8" t="s">
        <v>72</v>
      </c>
      <c r="B32" s="1" t="s">
        <v>71</v>
      </c>
      <c r="C32" s="19">
        <v>333649.3</v>
      </c>
      <c r="D32" s="9">
        <v>366159.3</v>
      </c>
      <c r="E32" s="9">
        <v>302977.7</v>
      </c>
      <c r="F32" s="9">
        <f t="shared" si="0"/>
        <v>90.807233823059136</v>
      </c>
      <c r="G32" s="9">
        <f t="shared" si="1"/>
        <v>82.74477802420968</v>
      </c>
      <c r="H32" s="16"/>
    </row>
    <row r="33" spans="1:8" ht="30" customHeight="1" outlineLevel="1">
      <c r="A33" s="8" t="s">
        <v>43</v>
      </c>
      <c r="B33" s="1" t="s">
        <v>70</v>
      </c>
      <c r="C33" s="19">
        <v>87048.2</v>
      </c>
      <c r="D33" s="9">
        <v>87797.2</v>
      </c>
      <c r="E33" s="9">
        <v>70950.5</v>
      </c>
      <c r="F33" s="9">
        <f t="shared" si="0"/>
        <v>81.507142020168146</v>
      </c>
      <c r="G33" s="9">
        <f t="shared" si="1"/>
        <v>80.811802654298774</v>
      </c>
      <c r="H33" s="16"/>
    </row>
    <row r="34" spans="1:8" ht="63.75" outlineLevel="1">
      <c r="A34" s="13" t="s">
        <v>9</v>
      </c>
      <c r="B34" s="14" t="s">
        <v>69</v>
      </c>
      <c r="C34" s="18">
        <f>SUM(C35:C36)</f>
        <v>137709.20000000001</v>
      </c>
      <c r="D34" s="15">
        <f t="shared" ref="D34:E34" si="6">SUM(D35:D36)</f>
        <v>134397.69999999998</v>
      </c>
      <c r="E34" s="15">
        <f t="shared" si="6"/>
        <v>125053.9</v>
      </c>
      <c r="F34" s="15">
        <f t="shared" si="0"/>
        <v>90.810127427942348</v>
      </c>
      <c r="G34" s="15">
        <f t="shared" si="1"/>
        <v>93.047648880896034</v>
      </c>
      <c r="H34" s="16"/>
    </row>
    <row r="35" spans="1:8" ht="51">
      <c r="A35" s="8" t="s">
        <v>68</v>
      </c>
      <c r="B35" s="1" t="s">
        <v>67</v>
      </c>
      <c r="C35" s="19">
        <v>137059.20000000001</v>
      </c>
      <c r="D35" s="9">
        <v>133724.79999999999</v>
      </c>
      <c r="E35" s="9">
        <v>124381</v>
      </c>
      <c r="F35" s="9">
        <f t="shared" si="0"/>
        <v>90.749836566972505</v>
      </c>
      <c r="G35" s="9">
        <f t="shared" si="1"/>
        <v>93.012664816099942</v>
      </c>
      <c r="H35" s="16"/>
    </row>
    <row r="36" spans="1:8" ht="38.25" outlineLevel="1">
      <c r="A36" s="8" t="s">
        <v>66</v>
      </c>
      <c r="B36" s="1" t="s">
        <v>65</v>
      </c>
      <c r="C36" s="19">
        <v>650</v>
      </c>
      <c r="D36" s="9">
        <v>672.9</v>
      </c>
      <c r="E36" s="9">
        <v>672.9</v>
      </c>
      <c r="F36" s="9">
        <f t="shared" si="0"/>
        <v>103.52307692307691</v>
      </c>
      <c r="G36" s="9">
        <f t="shared" si="1"/>
        <v>100</v>
      </c>
      <c r="H36" s="16"/>
    </row>
    <row r="37" spans="1:8" ht="55.15" customHeight="1" outlineLevel="1">
      <c r="A37" s="13" t="s">
        <v>10</v>
      </c>
      <c r="B37" s="14" t="s">
        <v>64</v>
      </c>
      <c r="C37" s="18">
        <f>SUM(C38:C41)</f>
        <v>79481.7</v>
      </c>
      <c r="D37" s="15">
        <f t="shared" ref="D37:E37" si="7">SUM(D38:D41)</f>
        <v>76653.2</v>
      </c>
      <c r="E37" s="15">
        <f t="shared" si="7"/>
        <v>73731.7</v>
      </c>
      <c r="F37" s="15">
        <f t="shared" si="0"/>
        <v>92.765630327484189</v>
      </c>
      <c r="G37" s="15">
        <f t="shared" si="1"/>
        <v>96.188678359155261</v>
      </c>
      <c r="H37" s="16"/>
    </row>
    <row r="38" spans="1:8" ht="63.75" outlineLevel="1">
      <c r="A38" s="8" t="s">
        <v>63</v>
      </c>
      <c r="B38" s="1" t="s">
        <v>62</v>
      </c>
      <c r="C38" s="19">
        <v>56953.8</v>
      </c>
      <c r="D38" s="9">
        <v>47751.7</v>
      </c>
      <c r="E38" s="9">
        <v>47319.5</v>
      </c>
      <c r="F38" s="9">
        <f t="shared" si="0"/>
        <v>83.084008441930123</v>
      </c>
      <c r="G38" s="9">
        <f t="shared" si="1"/>
        <v>99.094901333355679</v>
      </c>
      <c r="H38" s="16"/>
    </row>
    <row r="39" spans="1:8" ht="51" outlineLevel="1">
      <c r="A39" s="8" t="s">
        <v>61</v>
      </c>
      <c r="B39" s="1" t="s">
        <v>60</v>
      </c>
      <c r="C39" s="19">
        <v>12000</v>
      </c>
      <c r="D39" s="9">
        <v>17126.8</v>
      </c>
      <c r="E39" s="9">
        <v>16516.5</v>
      </c>
      <c r="F39" s="9">
        <f t="shared" si="0"/>
        <v>137.63749999999999</v>
      </c>
      <c r="G39" s="9">
        <f t="shared" si="1"/>
        <v>96.436578928930103</v>
      </c>
      <c r="H39" s="16"/>
    </row>
    <row r="40" spans="1:8" ht="29.25" customHeight="1">
      <c r="A40" s="8" t="s">
        <v>59</v>
      </c>
      <c r="B40" s="1" t="s">
        <v>58</v>
      </c>
      <c r="C40" s="19">
        <v>878.4</v>
      </c>
      <c r="D40" s="9">
        <v>375.6</v>
      </c>
      <c r="E40" s="9">
        <v>241.9</v>
      </c>
      <c r="F40" s="9">
        <f t="shared" si="0"/>
        <v>27.538706739526415</v>
      </c>
      <c r="G40" s="9">
        <f t="shared" si="1"/>
        <v>64.403620873269432</v>
      </c>
      <c r="H40" s="16"/>
    </row>
    <row r="41" spans="1:8" ht="33" customHeight="1" outlineLevel="1">
      <c r="A41" s="8" t="s">
        <v>43</v>
      </c>
      <c r="B41" s="1" t="s">
        <v>57</v>
      </c>
      <c r="C41" s="19">
        <v>9649.5</v>
      </c>
      <c r="D41" s="9">
        <v>11399.1</v>
      </c>
      <c r="E41" s="9">
        <v>9653.7999999999993</v>
      </c>
      <c r="F41" s="9">
        <f>E41/C41*100</f>
        <v>100.04456189439867</v>
      </c>
      <c r="G41" s="9">
        <f t="shared" si="1"/>
        <v>84.689142125255486</v>
      </c>
      <c r="H41" s="16"/>
    </row>
    <row r="42" spans="1:8" ht="64.150000000000006" customHeight="1" outlineLevel="1">
      <c r="A42" s="13" t="s">
        <v>11</v>
      </c>
      <c r="B42" s="14" t="s">
        <v>56</v>
      </c>
      <c r="C42" s="18">
        <f>SUM(C43:C44)</f>
        <v>59589.8</v>
      </c>
      <c r="D42" s="15">
        <f>SUM(D43:D44)</f>
        <v>89110.3</v>
      </c>
      <c r="E42" s="15">
        <f>SUM(E43:E44)</f>
        <v>79131.100000000006</v>
      </c>
      <c r="F42" s="15">
        <f t="shared" si="0"/>
        <v>132.79302833706438</v>
      </c>
      <c r="G42" s="15">
        <f t="shared" si="1"/>
        <v>88.80129457537457</v>
      </c>
      <c r="H42" s="16"/>
    </row>
    <row r="43" spans="1:8" ht="51.75" customHeight="1">
      <c r="A43" s="8" t="s">
        <v>55</v>
      </c>
      <c r="B43" s="1" t="s">
        <v>54</v>
      </c>
      <c r="C43" s="19">
        <v>37330.5</v>
      </c>
      <c r="D43" s="9">
        <v>64937.1</v>
      </c>
      <c r="E43" s="9">
        <v>58022.400000000001</v>
      </c>
      <c r="F43" s="9">
        <f t="shared" si="0"/>
        <v>155.42893880339133</v>
      </c>
      <c r="G43" s="9">
        <f t="shared" si="1"/>
        <v>89.351695717856202</v>
      </c>
      <c r="H43" s="16"/>
    </row>
    <row r="44" spans="1:8" ht="27.75" customHeight="1" outlineLevel="1">
      <c r="A44" s="8" t="s">
        <v>43</v>
      </c>
      <c r="B44" s="1" t="s">
        <v>53</v>
      </c>
      <c r="C44" s="19">
        <v>22259.3</v>
      </c>
      <c r="D44" s="9">
        <v>24173.200000000001</v>
      </c>
      <c r="E44" s="9">
        <v>21108.7</v>
      </c>
      <c r="F44" s="9">
        <f t="shared" si="0"/>
        <v>94.830924602301067</v>
      </c>
      <c r="G44" s="9">
        <f t="shared" si="1"/>
        <v>87.322737577151557</v>
      </c>
      <c r="H44" s="16"/>
    </row>
    <row r="45" spans="1:8" ht="52.5" customHeight="1" outlineLevel="1">
      <c r="A45" s="13" t="s">
        <v>12</v>
      </c>
      <c r="B45" s="14" t="s">
        <v>52</v>
      </c>
      <c r="C45" s="18">
        <f>SUM(C46:C47)</f>
        <v>112963.7</v>
      </c>
      <c r="D45" s="15">
        <f t="shared" ref="D45:E45" si="8">SUM(D46:D47)</f>
        <v>47317.5</v>
      </c>
      <c r="E45" s="15">
        <f t="shared" si="8"/>
        <v>22776.6</v>
      </c>
      <c r="F45" s="15">
        <f t="shared" si="0"/>
        <v>20.162760249531487</v>
      </c>
      <c r="G45" s="15">
        <f t="shared" si="1"/>
        <v>48.135679188460927</v>
      </c>
      <c r="H45" s="16"/>
    </row>
    <row r="46" spans="1:8" ht="50.25" customHeight="1">
      <c r="A46" s="8" t="s">
        <v>51</v>
      </c>
      <c r="B46" s="1" t="s">
        <v>50</v>
      </c>
      <c r="C46" s="19">
        <v>90000</v>
      </c>
      <c r="D46" s="9">
        <v>21467.8</v>
      </c>
      <c r="E46" s="9">
        <v>0</v>
      </c>
      <c r="F46" s="9">
        <f t="shared" si="0"/>
        <v>0</v>
      </c>
      <c r="G46" s="9">
        <f t="shared" si="1"/>
        <v>0</v>
      </c>
      <c r="H46" s="16"/>
    </row>
    <row r="47" spans="1:8" ht="29.25" customHeight="1">
      <c r="A47" s="8" t="s">
        <v>43</v>
      </c>
      <c r="B47" s="1" t="s">
        <v>49</v>
      </c>
      <c r="C47" s="19">
        <v>22963.7</v>
      </c>
      <c r="D47" s="9">
        <v>25849.7</v>
      </c>
      <c r="E47" s="9">
        <v>22776.6</v>
      </c>
      <c r="F47" s="9">
        <f t="shared" si="0"/>
        <v>99.185235828720977</v>
      </c>
      <c r="G47" s="9">
        <f t="shared" si="1"/>
        <v>88.111660870338909</v>
      </c>
      <c r="H47" s="16"/>
    </row>
    <row r="48" spans="1:8" ht="52.5" customHeight="1">
      <c r="A48" s="13" t="s">
        <v>13</v>
      </c>
      <c r="B48" s="14" t="s">
        <v>48</v>
      </c>
      <c r="C48" s="18">
        <v>16443.5</v>
      </c>
      <c r="D48" s="15">
        <v>17659</v>
      </c>
      <c r="E48" s="15">
        <v>15870.5</v>
      </c>
      <c r="F48" s="15">
        <f t="shared" si="0"/>
        <v>96.515340408063977</v>
      </c>
      <c r="G48" s="15">
        <f t="shared" si="1"/>
        <v>89.872019933178549</v>
      </c>
      <c r="H48" s="16"/>
    </row>
    <row r="49" spans="1:8" ht="51" outlineLevel="1">
      <c r="A49" s="13" t="s">
        <v>14</v>
      </c>
      <c r="B49" s="14" t="s">
        <v>47</v>
      </c>
      <c r="C49" s="18">
        <v>54272.4</v>
      </c>
      <c r="D49" s="15">
        <v>21889.7</v>
      </c>
      <c r="E49" s="15">
        <v>18493.099999999999</v>
      </c>
      <c r="F49" s="15">
        <f t="shared" si="0"/>
        <v>34.074594084654443</v>
      </c>
      <c r="G49" s="15">
        <f t="shared" si="1"/>
        <v>84.483113062307837</v>
      </c>
      <c r="H49" s="16"/>
    </row>
    <row r="50" spans="1:8" ht="63.75" outlineLevel="1">
      <c r="A50" s="13" t="s">
        <v>15</v>
      </c>
      <c r="B50" s="14" t="s">
        <v>46</v>
      </c>
      <c r="C50" s="18">
        <f>SUM(C51:C52)</f>
        <v>920045.4</v>
      </c>
      <c r="D50" s="15">
        <f>SUM(D51:D52)</f>
        <v>997461.9</v>
      </c>
      <c r="E50" s="15">
        <f t="shared" ref="E50" si="9">SUM(E51:E52)</f>
        <v>604625.9</v>
      </c>
      <c r="F50" s="15">
        <f t="shared" si="0"/>
        <v>65.716963532451771</v>
      </c>
      <c r="G50" s="15">
        <f t="shared" si="1"/>
        <v>60.616440587856033</v>
      </c>
      <c r="H50" s="16"/>
    </row>
    <row r="51" spans="1:8" ht="63.75">
      <c r="A51" s="8" t="s">
        <v>45</v>
      </c>
      <c r="B51" s="1" t="s">
        <v>44</v>
      </c>
      <c r="C51" s="19">
        <v>905740</v>
      </c>
      <c r="D51" s="9">
        <v>983153.3</v>
      </c>
      <c r="E51" s="9">
        <v>592575.5</v>
      </c>
      <c r="F51" s="9">
        <f t="shared" si="0"/>
        <v>65.424459557930533</v>
      </c>
      <c r="G51" s="9">
        <f t="shared" si="1"/>
        <v>60.272950312021536</v>
      </c>
      <c r="H51" s="16"/>
    </row>
    <row r="52" spans="1:8" ht="26.25" customHeight="1" outlineLevel="1">
      <c r="A52" s="8" t="s">
        <v>43</v>
      </c>
      <c r="B52" s="1" t="s">
        <v>42</v>
      </c>
      <c r="C52" s="19">
        <v>14305.4</v>
      </c>
      <c r="D52" s="9">
        <v>14308.6</v>
      </c>
      <c r="E52" s="9">
        <v>12050.4</v>
      </c>
      <c r="F52" s="9">
        <f t="shared" si="0"/>
        <v>84.236721797363231</v>
      </c>
      <c r="G52" s="9">
        <f t="shared" si="1"/>
        <v>84.217882951511669</v>
      </c>
      <c r="H52" s="16"/>
    </row>
    <row r="53" spans="1:8" ht="76.5" outlineLevel="1">
      <c r="A53" s="13" t="s">
        <v>16</v>
      </c>
      <c r="B53" s="14" t="s">
        <v>41</v>
      </c>
      <c r="C53" s="18">
        <f>SUM(C54:C55)</f>
        <v>630</v>
      </c>
      <c r="D53" s="15">
        <f t="shared" ref="D53:E53" si="10">SUM(D54:D55)</f>
        <v>630</v>
      </c>
      <c r="E53" s="15">
        <f t="shared" si="10"/>
        <v>230.5</v>
      </c>
      <c r="F53" s="15">
        <f t="shared" si="0"/>
        <v>36.587301587301582</v>
      </c>
      <c r="G53" s="15">
        <f t="shared" si="1"/>
        <v>36.587301587301582</v>
      </c>
      <c r="H53" s="16"/>
    </row>
    <row r="54" spans="1:8" ht="54.6" customHeight="1">
      <c r="A54" s="8" t="s">
        <v>40</v>
      </c>
      <c r="B54" s="1" t="s">
        <v>39</v>
      </c>
      <c r="C54" s="19">
        <v>510</v>
      </c>
      <c r="D54" s="9">
        <v>510</v>
      </c>
      <c r="E54" s="9">
        <v>116.8</v>
      </c>
      <c r="F54" s="9">
        <f t="shared" si="0"/>
        <v>22.901960784313722</v>
      </c>
      <c r="G54" s="9">
        <f t="shared" si="1"/>
        <v>22.901960784313722</v>
      </c>
      <c r="H54" s="16"/>
    </row>
    <row r="55" spans="1:8" ht="39.75" customHeight="1">
      <c r="A55" s="8" t="s">
        <v>38</v>
      </c>
      <c r="B55" s="1" t="s">
        <v>37</v>
      </c>
      <c r="C55" s="19">
        <v>120</v>
      </c>
      <c r="D55" s="9">
        <v>120</v>
      </c>
      <c r="E55" s="9">
        <v>113.7</v>
      </c>
      <c r="F55" s="9">
        <f t="shared" si="0"/>
        <v>94.75</v>
      </c>
      <c r="G55" s="9">
        <f t="shared" si="1"/>
        <v>94.75</v>
      </c>
      <c r="H55" s="16"/>
    </row>
    <row r="56" spans="1:8" ht="63.75">
      <c r="A56" s="13" t="s">
        <v>17</v>
      </c>
      <c r="B56" s="14" t="s">
        <v>36</v>
      </c>
      <c r="C56" s="18">
        <v>22400</v>
      </c>
      <c r="D56" s="15">
        <v>24337</v>
      </c>
      <c r="E56" s="15">
        <v>24337</v>
      </c>
      <c r="F56" s="15">
        <f t="shared" si="0"/>
        <v>108.64732142857143</v>
      </c>
      <c r="G56" s="15">
        <f t="shared" si="1"/>
        <v>100</v>
      </c>
      <c r="H56" s="16"/>
    </row>
    <row r="57" spans="1:8" ht="51.6" customHeight="1">
      <c r="A57" s="13" t="s">
        <v>18</v>
      </c>
      <c r="B57" s="14" t="s">
        <v>35</v>
      </c>
      <c r="C57" s="18">
        <v>600</v>
      </c>
      <c r="D57" s="15">
        <v>970</v>
      </c>
      <c r="E57" s="15">
        <v>774.6</v>
      </c>
      <c r="F57" s="15">
        <f t="shared" si="0"/>
        <v>129.10000000000002</v>
      </c>
      <c r="G57" s="15">
        <f>E57/D57*100</f>
        <v>79.855670103092791</v>
      </c>
      <c r="H57" s="16"/>
    </row>
    <row r="58" spans="1:8" ht="51" customHeight="1" outlineLevel="1">
      <c r="A58" s="13" t="s">
        <v>19</v>
      </c>
      <c r="B58" s="14" t="s">
        <v>34</v>
      </c>
      <c r="C58" s="18">
        <v>208659.8</v>
      </c>
      <c r="D58" s="15">
        <v>273742.2</v>
      </c>
      <c r="E58" s="15">
        <v>234696</v>
      </c>
      <c r="F58" s="15">
        <f t="shared" si="0"/>
        <v>112.47782275263371</v>
      </c>
      <c r="G58" s="15">
        <f t="shared" si="1"/>
        <v>85.736141522936535</v>
      </c>
      <c r="H58" s="16"/>
    </row>
    <row r="59" spans="1:8" ht="76.5" outlineLevel="1">
      <c r="A59" s="13" t="s">
        <v>123</v>
      </c>
      <c r="B59" s="14" t="s">
        <v>33</v>
      </c>
      <c r="C59" s="18">
        <f>SUM(C60:C61)</f>
        <v>9668.6</v>
      </c>
      <c r="D59" s="15">
        <f t="shared" ref="D59:E59" si="11">SUM(D60:D61)</f>
        <v>16280</v>
      </c>
      <c r="E59" s="15">
        <f t="shared" si="11"/>
        <v>15444.6</v>
      </c>
      <c r="F59" s="15">
        <f t="shared" si="0"/>
        <v>159.7397761826945</v>
      </c>
      <c r="G59" s="15">
        <f t="shared" si="1"/>
        <v>94.868550368550373</v>
      </c>
      <c r="H59" s="16"/>
    </row>
    <row r="60" spans="1:8" ht="38.25">
      <c r="A60" s="8" t="s">
        <v>122</v>
      </c>
      <c r="B60" s="1" t="s">
        <v>32</v>
      </c>
      <c r="C60" s="19">
        <v>9568.6</v>
      </c>
      <c r="D60" s="9">
        <v>15786.8</v>
      </c>
      <c r="E60" s="9">
        <v>14951.4</v>
      </c>
      <c r="F60" s="9">
        <f t="shared" si="0"/>
        <v>156.25483351796501</v>
      </c>
      <c r="G60" s="9">
        <f t="shared" si="1"/>
        <v>94.708237261509623</v>
      </c>
      <c r="H60" s="16"/>
    </row>
    <row r="61" spans="1:8" ht="51">
      <c r="A61" s="8" t="s">
        <v>31</v>
      </c>
      <c r="B61" s="1" t="s">
        <v>30</v>
      </c>
      <c r="C61" s="19">
        <v>100</v>
      </c>
      <c r="D61" s="9">
        <v>493.2</v>
      </c>
      <c r="E61" s="9">
        <v>493.2</v>
      </c>
      <c r="F61" s="9">
        <f t="shared" si="0"/>
        <v>493.19999999999993</v>
      </c>
      <c r="G61" s="9">
        <f t="shared" si="1"/>
        <v>100</v>
      </c>
      <c r="H61" s="16"/>
    </row>
    <row r="62" spans="1:8" ht="54" customHeight="1">
      <c r="A62" s="13" t="s">
        <v>20</v>
      </c>
      <c r="B62" s="14" t="s">
        <v>29</v>
      </c>
      <c r="C62" s="18">
        <v>5603</v>
      </c>
      <c r="D62" s="15">
        <v>5679.9</v>
      </c>
      <c r="E62" s="15">
        <v>5582.8</v>
      </c>
      <c r="F62" s="15">
        <f t="shared" si="0"/>
        <v>99.639478850615745</v>
      </c>
      <c r="G62" s="15">
        <f t="shared" si="1"/>
        <v>98.290462860261627</v>
      </c>
      <c r="H62" s="16"/>
    </row>
    <row r="63" spans="1:8" ht="67.150000000000006" customHeight="1">
      <c r="A63" s="13" t="s">
        <v>21</v>
      </c>
      <c r="B63" s="14" t="s">
        <v>28</v>
      </c>
      <c r="C63" s="18">
        <v>237.6</v>
      </c>
      <c r="D63" s="15">
        <v>183.3</v>
      </c>
      <c r="E63" s="15">
        <v>97</v>
      </c>
      <c r="F63" s="15">
        <f t="shared" si="0"/>
        <v>40.824915824915827</v>
      </c>
      <c r="G63" s="15">
        <f t="shared" si="1"/>
        <v>52.918712493180578</v>
      </c>
      <c r="H63" s="16"/>
    </row>
    <row r="64" spans="1:8" ht="52.5" customHeight="1">
      <c r="A64" s="13" t="s">
        <v>22</v>
      </c>
      <c r="B64" s="14" t="s">
        <v>27</v>
      </c>
      <c r="C64" s="18">
        <v>30</v>
      </c>
      <c r="D64" s="15">
        <v>130</v>
      </c>
      <c r="E64" s="15">
        <v>113.2</v>
      </c>
      <c r="F64" s="15">
        <f t="shared" si="0"/>
        <v>377.33333333333337</v>
      </c>
      <c r="G64" s="15">
        <f t="shared" si="1"/>
        <v>87.07692307692308</v>
      </c>
      <c r="H64" s="16"/>
    </row>
    <row r="65" spans="1:8" ht="15.75" customHeight="1">
      <c r="A65" s="6" t="s">
        <v>26</v>
      </c>
      <c r="B65" s="2" t="s">
        <v>25</v>
      </c>
      <c r="C65" s="17">
        <v>264361.7</v>
      </c>
      <c r="D65" s="7">
        <v>317213.90000000002</v>
      </c>
      <c r="E65" s="7">
        <v>261549.7</v>
      </c>
      <c r="F65" s="7">
        <f t="shared" si="0"/>
        <v>98.936305826449143</v>
      </c>
      <c r="G65" s="7">
        <f>E65/D65*100</f>
        <v>82.452156100347423</v>
      </c>
      <c r="H65" s="16"/>
    </row>
    <row r="66" spans="1:8" ht="18" customHeight="1">
      <c r="A66" s="10" t="s">
        <v>1</v>
      </c>
      <c r="B66" s="11"/>
      <c r="C66" s="20">
        <f>C5+C65</f>
        <v>4933512.5999999996</v>
      </c>
      <c r="D66" s="12">
        <f>D5+D65</f>
        <v>5562108.700000002</v>
      </c>
      <c r="E66" s="12">
        <f>E5+E65</f>
        <v>4345948.2</v>
      </c>
      <c r="F66" s="12">
        <f>E66/C66*100</f>
        <v>88.090343581974437</v>
      </c>
      <c r="G66" s="12">
        <f>E66/D66*100</f>
        <v>78.134902325803139</v>
      </c>
      <c r="H66" s="16"/>
    </row>
    <row r="67" spans="1:8" ht="12.75" customHeight="1">
      <c r="E67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2025-12-02T11:34:57Z</dcterms:modified>
</cp:coreProperties>
</file>